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302401 А МСП (ХЭС)  раб\"/>
    </mc:Choice>
  </mc:AlternateContent>
  <bookViews>
    <workbookView xWindow="0" yWindow="0" windowWidth="28800" windowHeight="985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P9" i="1" l="1"/>
  <c r="Q9" i="1" s="1"/>
  <c r="Q10" i="1" s="1"/>
  <c r="Q12" i="1" s="1"/>
  <c r="Q11" i="1" s="1"/>
  <c r="N9" i="1"/>
  <c r="M9" i="1"/>
  <c r="I9" i="1"/>
  <c r="G9" i="1"/>
  <c r="G10" i="1" s="1"/>
  <c r="F3" i="1" s="1"/>
  <c r="G11" i="1" l="1"/>
  <c r="G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<sst xmlns="http://schemas.openxmlformats.org/spreadsheetml/2006/main" count="32" uniqueCount="25">
  <si>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</si>
  <si>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</si>
  <si>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</si>
  <si>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</si>
  <si>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</si>
  <si>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</si>
  <si>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</si>
  <si>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</si>
  <si>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</si>
  <si>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</si>
  <si>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</si>
  <si>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</si>
  <si>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</si>
  <si>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</si>
  <si>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</si>
  <si>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</si>
  <si>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</si>
  <si>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</si>
  <si>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</si>
  <si>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</si>
  <si>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</si>
  <si>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</si>
  <si>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</si>
  <si>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ОКПД 2: 71.12.13 Выполнение проектно-изыскательских работ по Строительству подстанции 110/10 кВ Ореховая со строительством ВЛ 110 кВ Амур – Ореховая» (I и II цепь) (Специализированный застройщик Оптимал ООО) в рамках выполнения инвестиционного проекта N_27-ХЭС-5530;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</si>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</sst>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4" fontId="2" fillId="4" borderId="29" xfId="0" applyNumberFormat="1" applyFont="1" applyFill="1" applyBorder="1" applyAlignment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0" fontId="19" fillId="0" borderId="25" xfId="0" applyFont="1" applyBorder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tabSelected="1" zoomScale="85" zoomScaleNormal="85" workbookViewId="0">
      <selection activeCell="Q9" sqref="Q9"/>
    </sheetView>
  </sheetViews>
  <sheetFormatPr defaultRowHeight="15" x14ac:dyDescent="0.25"/>
  <cols>
    <col min="1" max="1" width="4.5703125" customWidth="1"/>
    <col min="2" max="2" width="9.140625" customWidth="1"/>
    <col min="3" max="3" width="36.85546875" customWidth="1"/>
    <col min="4" max="4" width="7.140625" customWidth="1"/>
    <col min="5" max="6" width="18.5703125" bestFit="1" customWidth="1"/>
    <col min="7" max="7" width="22.85546875" customWidth="1"/>
    <col min="10" max="10" width="32.710937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4" t="s">
        <v>16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37"/>
      <c r="F3" s="21">
        <f>G10</f>
        <v>23716420</v>
      </c>
      <c r="G3" s="13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5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4"/>
      <c r="C4" s="44"/>
      <c r="D4" s="44"/>
      <c r="E4" s="44"/>
      <c r="F4" s="44"/>
      <c r="G4" s="44"/>
      <c r="H4" s="1"/>
      <c r="I4" s="51" t="s">
        <v>17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7" t="s">
        <v>18</v>
      </c>
      <c r="J5" s="17"/>
      <c r="K5" s="17"/>
      <c r="L5" s="1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5" t="s">
        <v>11</v>
      </c>
      <c r="C7" s="37"/>
      <c r="D7" s="46"/>
      <c r="E7" s="46"/>
      <c r="F7" s="47"/>
      <c r="G7" s="48"/>
      <c r="H7" s="4"/>
      <c r="I7" s="35" t="s">
        <v>20</v>
      </c>
      <c r="J7" s="36"/>
      <c r="K7" s="36"/>
      <c r="L7" s="36"/>
      <c r="M7" s="36"/>
      <c r="N7" s="36"/>
      <c r="O7" s="36"/>
      <c r="P7" s="36"/>
      <c r="Q7" s="5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5.7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24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3" customFormat="1" ht="165.75" thickBot="1" x14ac:dyDescent="0.3">
      <c r="A9" s="28"/>
      <c r="B9" s="25">
        <v>1</v>
      </c>
      <c r="C9" s="27" t="s">
        <v>23</v>
      </c>
      <c r="D9" s="22" t="s">
        <v>12</v>
      </c>
      <c r="E9" s="21">
        <v>23716420</v>
      </c>
      <c r="F9" s="23">
        <v>1</v>
      </c>
      <c r="G9" s="24">
        <f>E9*F9</f>
        <v>23716420</v>
      </c>
      <c r="H9" s="4"/>
      <c r="I9" s="26">
        <f>B9</f>
        <v>1</v>
      </c>
      <c r="J9" s="20" t="str">
        <f>C9</f>
        <v>ОКПД 2: 71.12.13 Выполнение проектно-изыскательских работ по Строительству подстанции 110/10 кВ Ореховая со строительством ВЛ 110 кВ Амур – Ореховая» (I и II цепь) (Специализированный застройщик Оптимал ООО) в рамках выполнения инвестиционного проекта N_27-ХЭС-5530;</v>
      </c>
      <c r="K9" s="29"/>
      <c r="L9" s="29"/>
      <c r="M9" s="30" t="str">
        <f>D9</f>
        <v>шт.</v>
      </c>
      <c r="N9" s="31">
        <f>E9</f>
        <v>23716420</v>
      </c>
      <c r="O9" s="22"/>
      <c r="P9" s="30">
        <f>F9</f>
        <v>1</v>
      </c>
      <c r="Q9" s="32">
        <f>O9*P9</f>
        <v>0</v>
      </c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27" customHeight="1" thickBot="1" x14ac:dyDescent="0.3">
      <c r="A10" s="5"/>
      <c r="B10" s="38" t="s">
        <v>5</v>
      </c>
      <c r="C10" s="39"/>
      <c r="D10" s="39"/>
      <c r="E10" s="39"/>
      <c r="F10" s="40"/>
      <c r="G10" s="10">
        <f>SUM(G9:G9)</f>
        <v>23716420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0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7.25" customHeight="1" x14ac:dyDescent="0.25">
      <c r="B11" s="49" t="s">
        <v>15</v>
      </c>
      <c r="C11" s="50"/>
      <c r="D11" s="50"/>
      <c r="E11" s="50"/>
      <c r="F11" s="14">
        <v>0.2</v>
      </c>
      <c r="G11" s="11">
        <f>G10*F11</f>
        <v>4743284</v>
      </c>
      <c r="H11" s="1"/>
      <c r="I11" s="56" t="s">
        <v>15</v>
      </c>
      <c r="J11" s="57"/>
      <c r="K11" s="57"/>
      <c r="L11" s="57"/>
      <c r="M11" s="57"/>
      <c r="N11" s="57"/>
      <c r="O11" s="58"/>
      <c r="P11" s="14">
        <v>0.2</v>
      </c>
      <c r="Q11" s="18">
        <f>Q12-Q10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8.75" customHeight="1" thickBot="1" x14ac:dyDescent="0.3">
      <c r="B12" s="41" t="s">
        <v>6</v>
      </c>
      <c r="C12" s="42"/>
      <c r="D12" s="42"/>
      <c r="E12" s="42"/>
      <c r="F12" s="43"/>
      <c r="G12" s="12">
        <f>G10+G11</f>
        <v>28459704</v>
      </c>
      <c r="H12" s="2"/>
      <c r="I12" s="59" t="s">
        <v>6</v>
      </c>
      <c r="J12" s="60"/>
      <c r="K12" s="60"/>
      <c r="L12" s="60"/>
      <c r="M12" s="60"/>
      <c r="N12" s="60"/>
      <c r="O12" s="60"/>
      <c r="P12" s="61"/>
      <c r="Q12" s="19">
        <f>Q10*1.2</f>
        <v>0</v>
      </c>
      <c r="R12" s="2"/>
      <c r="S12" s="2"/>
      <c r="T12" s="2"/>
      <c r="U12" s="2"/>
      <c r="V12" s="2"/>
      <c r="W12" s="2"/>
      <c r="X12" s="2"/>
      <c r="Y12" s="2"/>
      <c r="Z12" s="2"/>
      <c r="AA12" s="1"/>
    </row>
    <row r="13" spans="1:27" ht="19.5" x14ac:dyDescent="0.25">
      <c r="J13" s="55"/>
      <c r="K13" s="55"/>
      <c r="L13" s="15"/>
      <c r="AA13" s="1"/>
    </row>
    <row r="14" spans="1:27" ht="82.5" customHeight="1" x14ac:dyDescent="0.25">
      <c r="J14" s="53" t="s">
        <v>22</v>
      </c>
      <c r="K14" s="54"/>
      <c r="L14" s="16"/>
    </row>
    <row r="15" spans="1:27" ht="19.5" x14ac:dyDescent="0.25">
      <c r="J15" s="55"/>
      <c r="K15" s="55"/>
      <c r="L15" s="15"/>
    </row>
  </sheetData>
  <sheetProtection formatCells="0" formatColumns="0" formatRows="0" insertRows="0" deleteRows="0"/>
  <mergeCells count="16">
    <mergeCell ref="J14:K14"/>
    <mergeCell ref="J15:K15"/>
    <mergeCell ref="J13:K13"/>
    <mergeCell ref="I7:Q7"/>
    <mergeCell ref="I10:P10"/>
    <mergeCell ref="I11:O11"/>
    <mergeCell ref="I12:P12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2024-03-26T05:06:47Z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-756867781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  <property fmtid="{D5CDD505-2E9C-101B-9397-08002B2CF9AE}" pid="7" name="_ReviewingToolsShownOnce">
    <vt:lpwstr/>
  </property>
</Properties>
</file>